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 activeTab="2"/>
  </bookViews>
  <sheets>
    <sheet name="Rekapitulace" sheetId="3" r:id="rId1"/>
    <sheet name="Rozpočet" sheetId="2" r:id="rId2"/>
    <sheet name="Parametry" sheetId="1" r:id="rId3"/>
  </sheets>
  <calcPr calcId="124519"/>
</workbook>
</file>

<file path=xl/calcChain.xml><?xml version="1.0" encoding="utf-8"?>
<calcChain xmlns="http://schemas.openxmlformats.org/spreadsheetml/2006/main">
  <c r="D35" i="3"/>
  <c r="C35"/>
  <c r="B35"/>
  <c r="C34"/>
  <c r="B34"/>
  <c r="B28"/>
  <c r="C28" s="1"/>
  <c r="C16"/>
  <c r="C15"/>
  <c r="C14"/>
  <c r="C13"/>
  <c r="C11"/>
  <c r="C5"/>
  <c r="C4"/>
  <c r="C3"/>
  <c r="C23" s="1"/>
  <c r="B3"/>
  <c r="B5" s="1"/>
  <c r="K41" i="2"/>
  <c r="J41"/>
  <c r="K40"/>
  <c r="J40"/>
  <c r="M39"/>
  <c r="K39"/>
  <c r="I39"/>
  <c r="G39"/>
  <c r="M38"/>
  <c r="K38"/>
  <c r="J38"/>
  <c r="I38"/>
  <c r="G38"/>
  <c r="M37"/>
  <c r="K37"/>
  <c r="J37"/>
  <c r="I37"/>
  <c r="G37"/>
  <c r="K32"/>
  <c r="J32"/>
  <c r="K31"/>
  <c r="I31"/>
  <c r="G31"/>
  <c r="M30"/>
  <c r="K30"/>
  <c r="J30"/>
  <c r="I30"/>
  <c r="G30"/>
  <c r="M29"/>
  <c r="K29"/>
  <c r="J29"/>
  <c r="I29"/>
  <c r="G29"/>
  <c r="M27"/>
  <c r="K27"/>
  <c r="J27"/>
  <c r="I27"/>
  <c r="G27"/>
  <c r="M25"/>
  <c r="K25"/>
  <c r="J25"/>
  <c r="I25"/>
  <c r="G25"/>
  <c r="M23"/>
  <c r="K23"/>
  <c r="J23"/>
  <c r="I23"/>
  <c r="G23"/>
  <c r="M22"/>
  <c r="K22"/>
  <c r="J22"/>
  <c r="I22"/>
  <c r="G22"/>
  <c r="M20"/>
  <c r="K20"/>
  <c r="J20"/>
  <c r="I20"/>
  <c r="G20"/>
  <c r="M19"/>
  <c r="K19"/>
  <c r="J19"/>
  <c r="I19"/>
  <c r="G19"/>
  <c r="M17"/>
  <c r="K17"/>
  <c r="J17"/>
  <c r="I17"/>
  <c r="G17"/>
  <c r="M16"/>
  <c r="K16"/>
  <c r="J16"/>
  <c r="I16"/>
  <c r="G16"/>
  <c r="M14"/>
  <c r="K14"/>
  <c r="J14"/>
  <c r="I14"/>
  <c r="G14"/>
  <c r="M12"/>
  <c r="K12"/>
  <c r="J12"/>
  <c r="I12"/>
  <c r="G12"/>
  <c r="M10"/>
  <c r="K10"/>
  <c r="J10"/>
  <c r="I10"/>
  <c r="G10"/>
  <c r="M8"/>
  <c r="M31" s="1"/>
  <c r="K8"/>
  <c r="J8"/>
  <c r="I8"/>
  <c r="G8"/>
  <c r="M6"/>
  <c r="K6"/>
  <c r="J6"/>
  <c r="I6"/>
  <c r="G6"/>
  <c r="M4"/>
  <c r="K4"/>
  <c r="J4"/>
  <c r="I4"/>
  <c r="G4"/>
  <c r="D34" i="3" l="1"/>
  <c r="C7"/>
  <c r="D7"/>
  <c r="B6"/>
  <c r="C9"/>
  <c r="C8"/>
  <c r="C10" l="1"/>
  <c r="C12" s="1"/>
  <c r="C17" s="1"/>
  <c r="B10"/>
  <c r="B17" s="1"/>
  <c r="C20" l="1"/>
  <c r="C21"/>
  <c r="C24"/>
  <c r="C22" l="1"/>
  <c r="C26" s="1"/>
  <c r="B27"/>
  <c r="C27" s="1"/>
  <c r="C31" l="1"/>
  <c r="C32"/>
  <c r="C29"/>
</calcChain>
</file>

<file path=xl/sharedStrings.xml><?xml version="1.0" encoding="utf-8"?>
<sst xmlns="http://schemas.openxmlformats.org/spreadsheetml/2006/main" count="279" uniqueCount="162">
  <si>
    <t>Název</t>
  </si>
  <si>
    <t>Hodnota</t>
  </si>
  <si>
    <t>Nadpis rekapitulace</t>
  </si>
  <si>
    <t>Seznam prací a dodávek vzduchotechnických zařízení</t>
  </si>
  <si>
    <t>Akce</t>
  </si>
  <si>
    <t>Projekt</t>
  </si>
  <si>
    <t>D.1.4.6.VZT.01</t>
  </si>
  <si>
    <t>Investor</t>
  </si>
  <si>
    <t>Mendelova univerzita v Brně</t>
  </si>
  <si>
    <t>Z. č.</t>
  </si>
  <si>
    <t/>
  </si>
  <si>
    <t>A. č.</t>
  </si>
  <si>
    <t>Smlouva</t>
  </si>
  <si>
    <t>Vypracoval</t>
  </si>
  <si>
    <t>Ing. Kubanková</t>
  </si>
  <si>
    <t>Kontroloval</t>
  </si>
  <si>
    <t>Datum</t>
  </si>
  <si>
    <t>Zpracovatel</t>
  </si>
  <si>
    <t>CÚ</t>
  </si>
  <si>
    <t>4Q 2016</t>
  </si>
  <si>
    <t>Poznámka</t>
  </si>
  <si>
    <t>Uvedené ceny jsou v Kč a nezahrnují DPH, pokud to není uvedeno.</t>
  </si>
  <si>
    <t>Doprava %</t>
  </si>
  <si>
    <t>3,60</t>
  </si>
  <si>
    <t>Cena přesunu 1 kg</t>
  </si>
  <si>
    <t>0,60</t>
  </si>
  <si>
    <t>PPV %</t>
  </si>
  <si>
    <t>5,00</t>
  </si>
  <si>
    <t>Zednické výpomoci %</t>
  </si>
  <si>
    <t>1,60</t>
  </si>
  <si>
    <t>Komplexní zkoušky %</t>
  </si>
  <si>
    <t>0,00</t>
  </si>
  <si>
    <t>GZS %</t>
  </si>
  <si>
    <t>Provozní vlivy %</t>
  </si>
  <si>
    <t>Kompletační činnost - a</t>
  </si>
  <si>
    <t>Kompletační činnost - b</t>
  </si>
  <si>
    <t>0,952842</t>
  </si>
  <si>
    <t>Kompletační činnost - k1</t>
  </si>
  <si>
    <t>Kompletační činnost - k2</t>
  </si>
  <si>
    <t>Roční nárůst cen 1</t>
  </si>
  <si>
    <t>Roční nárůst cen 2</t>
  </si>
  <si>
    <t>1. sazba DPH %
- i pro přirážky rekapitulace</t>
  </si>
  <si>
    <t>21</t>
  </si>
  <si>
    <t>2. sazba DPH %</t>
  </si>
  <si>
    <t>15</t>
  </si>
  <si>
    <t>Věta</t>
  </si>
  <si>
    <t>Pozice</t>
  </si>
  <si>
    <t>Mj</t>
  </si>
  <si>
    <t>Počet</t>
  </si>
  <si>
    <t>Materiál</t>
  </si>
  <si>
    <t>Materiál celkem</t>
  </si>
  <si>
    <t>Montáž</t>
  </si>
  <si>
    <t>Montáž celkem</t>
  </si>
  <si>
    <t>Cena</t>
  </si>
  <si>
    <t>Cena celkem</t>
  </si>
  <si>
    <t>Hmotnost</t>
  </si>
  <si>
    <t>Hmotnost celkem</t>
  </si>
  <si>
    <t>Zařízení 1</t>
  </si>
  <si>
    <t>1003-200</t>
  </si>
  <si>
    <t>ULTRATICHÝ DIAGONÁLNÍ VENTILÁTOR DO KRUHOVÉHO POTRUBÍ IP44</t>
  </si>
  <si>
    <t>1003-205</t>
  </si>
  <si>
    <t>1.1</t>
  </si>
  <si>
    <t>např. typu TD 500/160 SILENT T, IP44 potrubní ventilátor V=350m3/h, s doběhem</t>
  </si>
  <si>
    <t>ks</t>
  </si>
  <si>
    <t>1003-1251</t>
  </si>
  <si>
    <t>RYCHLOUPÍNACÍ SPONA</t>
  </si>
  <si>
    <t>1003-1255</t>
  </si>
  <si>
    <t>např. typu VBM 160  rychloup.spona</t>
  </si>
  <si>
    <t>DIAGONÁLNÍ VENTILÁTOR DO KRUHOVÉHO POTRUBÍ IP44</t>
  </si>
  <si>
    <t>1.2</t>
  </si>
  <si>
    <t>např. typu TD 500/160 SILENT T, IP44 potrubní ventilátor V=210m3/h, s doběhem</t>
  </si>
  <si>
    <t>1003-931</t>
  </si>
  <si>
    <t>PROTIDEŠŤOVÁ ŽALUZIE NEREZOVÁ</t>
  </si>
  <si>
    <t>1003-934</t>
  </si>
  <si>
    <t>1.3</t>
  </si>
  <si>
    <t>napojení d=160  protidešt.žaluzie</t>
  </si>
  <si>
    <t>1003-805</t>
  </si>
  <si>
    <t xml:space="preserve">ZPĚTNÁ KLAPKA
</t>
  </si>
  <si>
    <t>1003-808</t>
  </si>
  <si>
    <t>1.4</t>
  </si>
  <si>
    <t>RSK 160 zpětná klapka</t>
  </si>
  <si>
    <t>1231-21099</t>
  </si>
  <si>
    <t>KLAPKA DO POTRUBÍ
KRUHOVÁ-KK
/připojení s nástavcem/</t>
  </si>
  <si>
    <t>1231-21105</t>
  </si>
  <si>
    <t>1.5</t>
  </si>
  <si>
    <t>KK-N-125</t>
  </si>
  <si>
    <t>1.6</t>
  </si>
  <si>
    <t>KK-N-160</t>
  </si>
  <si>
    <t>1003-12369</t>
  </si>
  <si>
    <t xml:space="preserve">PLASTOVÝ TALÍŘOVÝ VENTIL
ODVODNÍ
</t>
  </si>
  <si>
    <t>1003-571</t>
  </si>
  <si>
    <t>1.7</t>
  </si>
  <si>
    <t>VEF 125  tal.vent.plast.odvod</t>
  </si>
  <si>
    <t>1.8</t>
  </si>
  <si>
    <t>VEF 160  tal.vent.plast.odvod</t>
  </si>
  <si>
    <t>1003-13620</t>
  </si>
  <si>
    <t>OHEBNÁ HLINÍKOVÁ HADICE
HLUKOVĚ IZOLOVANÁ tl.25 mm
např. typu:</t>
  </si>
  <si>
    <t>1003-6315</t>
  </si>
  <si>
    <t>SONOVENT MI 127  Al hadice</t>
  </si>
  <si>
    <t>bm</t>
  </si>
  <si>
    <t>1003-6316</t>
  </si>
  <si>
    <t>SONOVENT MI 160  Al hadice</t>
  </si>
  <si>
    <t>1021-1206</t>
  </si>
  <si>
    <t>KRUHOVÉ POTRUBÍ SPIRO</t>
  </si>
  <si>
    <t>1021-1233</t>
  </si>
  <si>
    <t xml:space="preserve"> do průměru200 40% tvarovek</t>
  </si>
  <si>
    <t>1103-8</t>
  </si>
  <si>
    <t>SPOJOVACÍ MATERIÁL</t>
  </si>
  <si>
    <t>1103-9</t>
  </si>
  <si>
    <t>šrouby, matice, podložky</t>
  </si>
  <si>
    <t>kg</t>
  </si>
  <si>
    <t>1103-3</t>
  </si>
  <si>
    <t>ZÁVĚSY, ZÁVĚSNÉ LIŠTY,
ZÁVITOVÉ TYČE,ZÁVĚSY,
KRUHOVÉ ZÁVĚSY,HMOŽDINKY</t>
  </si>
  <si>
    <t>1103-6</t>
  </si>
  <si>
    <t>závěsný materiál</t>
  </si>
  <si>
    <t>Al samolepící páska</t>
  </si>
  <si>
    <t>Zařízení 1 - celkem</t>
  </si>
  <si>
    <t>Hodinové zúčtovací sazby</t>
  </si>
  <si>
    <t>1105-121</t>
  </si>
  <si>
    <t>HODINOVÉ ZÚČTOVACÍ SAZBY-</t>
  </si>
  <si>
    <t>1105-122</t>
  </si>
  <si>
    <t>PŘÍPRAVA KE KOMPLEXNÍMU</t>
  </si>
  <si>
    <t>1105-123</t>
  </si>
  <si>
    <t>VYZKOUŠENÍ,OŽIVENÍ A</t>
  </si>
  <si>
    <t>1105-124</t>
  </si>
  <si>
    <t xml:space="preserve"> VYREGULOVÁNÍ ZAŘÍZENÍ</t>
  </si>
  <si>
    <t>H</t>
  </si>
  <si>
    <t>1105-127</t>
  </si>
  <si>
    <t xml:space="preserve"> KOMPLEXNÍ VYZKOUŠENÍ ZAŘÍZENÍ</t>
  </si>
  <si>
    <t>Hodinové zúčtovací sazby - celkem</t>
  </si>
  <si>
    <t>Hodnota A</t>
  </si>
  <si>
    <t>Hodnota B</t>
  </si>
  <si>
    <t>Hodnota C</t>
  </si>
  <si>
    <t>Základní náklady</t>
  </si>
  <si>
    <t>Zařízení: Dodávka, Montáž</t>
  </si>
  <si>
    <t>Nátěry</t>
  </si>
  <si>
    <t>Vzduchotechnická zařízení celkem</t>
  </si>
  <si>
    <t>Doprava 3,60% z dodávky zařízení</t>
  </si>
  <si>
    <t>Přesun 0,60/kg: Cena, Hmotnost</t>
  </si>
  <si>
    <t>PPV 5,00% z montáže a nátěrů zařízení</t>
  </si>
  <si>
    <t>Zednické výpomoci 1,60%
z montáže a nátěrů zařízení</t>
  </si>
  <si>
    <t>Dodávka celkem, Montážní náklady</t>
  </si>
  <si>
    <t>Hodinové zůčtovací sazby</t>
  </si>
  <si>
    <t>Lešení</t>
  </si>
  <si>
    <t>Izolace tepelné</t>
  </si>
  <si>
    <t>Izolace protipožární</t>
  </si>
  <si>
    <t>Izolace protihlukové</t>
  </si>
  <si>
    <t>Základní náklady celkem</t>
  </si>
  <si>
    <t>Vedlejší náklady</t>
  </si>
  <si>
    <t>GZS 0,00% z montážních nákladů,
lešení a izolací</t>
  </si>
  <si>
    <t>Provozní vlivy 0,00% z montážních nákladů</t>
  </si>
  <si>
    <t>Vedlejší náklady celkem</t>
  </si>
  <si>
    <t>Provozní náklady
- Komplexní zkoušky 0,00% z montáže zařízení</t>
  </si>
  <si>
    <t>Kompletační činnost</t>
  </si>
  <si>
    <t>Náklady celkem</t>
  </si>
  <si>
    <t>Základ a hodnota DPH 21%</t>
  </si>
  <si>
    <t>Základ a hodnota DPH 15%</t>
  </si>
  <si>
    <t>Náklady celkem s DPH</t>
  </si>
  <si>
    <t>Roční nárůst cen 0,00%</t>
  </si>
  <si>
    <t>Součty odstavců</t>
  </si>
  <si>
    <t>Hmotnost
[kg]</t>
  </si>
  <si>
    <t>Modernizace provozu Dykových školek v k.ú. Křtiny - 3. etapa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</si>
</sst>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38"/>
      <scheme val="minor"/>
    </font>
    <font>
      <sz val="9"/>
      <color rgb="FF000000"/>
      <name val="敓潧⁥䥕瘀涌㜘☸3_x0008_"/>
      <charset val="238"/>
    </font>
    <font>
      <b/>
      <sz val="11"/>
      <color rgb="FF000000"/>
      <name val="敓潧⁥䥕瘀涌㜘☸3_x0008_"/>
      <charset val="238"/>
    </font>
    <font>
      <b/>
      <sz val="10"/>
      <color rgb="FF000000"/>
      <name val="敓潧⁥䥕瘀涌㜘☸3_x0008_"/>
      <charset val="238"/>
    </font>
    <font>
      <b/>
      <sz val="9"/>
      <color rgb="FF000000"/>
      <name val="敓潧⁥䥕瘀涌㜘☸3_x0008_"/>
      <charset val="238"/>
    </font>
    <font>
      <i/>
      <sz val="10"/>
      <color rgb="FF000000"/>
      <name val="敓潧⁥䥕瘀涌㜘☸3_x0008_"/>
      <charset val="238"/>
    </font>
  </fonts>
  <fills count="8">
    <fill>
      <patternFill patternType="none"/>
    </fill>
    <fill>
      <patternFill patternType="gray125"/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EAFF"/>
        <bgColor indexed="64"/>
      </patternFill>
    </fill>
    <fill>
      <patternFill patternType="solid">
        <fgColor rgb="FFFFFFE0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left"/>
    </xf>
    <xf numFmtId="0" fontId="0" fillId="0" borderId="1" xfId="0" applyBorder="1"/>
    <xf numFmtId="49" fontId="2" fillId="3" borderId="1" xfId="0" applyNumberFormat="1" applyFont="1" applyFill="1" applyBorder="1" applyAlignment="1">
      <alignment horizontal="left"/>
    </xf>
    <xf numFmtId="49" fontId="3" fillId="4" borderId="1" xfId="0" applyNumberFormat="1" applyFont="1" applyFill="1" applyBorder="1" applyAlignment="1">
      <alignment horizontal="left"/>
    </xf>
    <xf numFmtId="49" fontId="1" fillId="5" borderId="1" xfId="0" applyNumberFormat="1" applyFont="1" applyFill="1" applyBorder="1" applyAlignment="1">
      <alignment horizontal="left"/>
    </xf>
    <xf numFmtId="49" fontId="4" fillId="6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 wrapText="1"/>
    </xf>
    <xf numFmtId="0" fontId="0" fillId="0" borderId="0" xfId="0" applyProtection="1"/>
    <xf numFmtId="4" fontId="0" fillId="0" borderId="0" xfId="0" applyNumberFormat="1"/>
    <xf numFmtId="4" fontId="1" fillId="2" borderId="1" xfId="0" applyNumberFormat="1" applyFont="1" applyFill="1" applyBorder="1" applyAlignment="1">
      <alignment horizontal="left"/>
    </xf>
    <xf numFmtId="4" fontId="2" fillId="3" borderId="1" xfId="0" applyNumberFormat="1" applyFont="1" applyFill="1" applyBorder="1" applyAlignment="1">
      <alignment horizontal="right"/>
    </xf>
    <xf numFmtId="49" fontId="5" fillId="7" borderId="1" xfId="0" applyNumberFormat="1" applyFont="1" applyFill="1" applyBorder="1" applyAlignment="1">
      <alignment horizontal="left"/>
    </xf>
    <xf numFmtId="4" fontId="5" fillId="7" borderId="1" xfId="0" applyNumberFormat="1" applyFont="1" applyFill="1" applyBorder="1" applyAlignment="1">
      <alignment horizontal="right"/>
    </xf>
    <xf numFmtId="4" fontId="1" fillId="5" borderId="1" xfId="0" applyNumberFormat="1" applyFont="1" applyFill="1" applyBorder="1" applyAlignment="1">
      <alignment horizontal="right"/>
    </xf>
    <xf numFmtId="4" fontId="3" fillId="4" borderId="1" xfId="0" applyNumberFormat="1" applyFont="1" applyFill="1" applyBorder="1" applyAlignment="1">
      <alignment horizontal="right"/>
    </xf>
    <xf numFmtId="4" fontId="4" fillId="6" borderId="1" xfId="0" applyNumberFormat="1" applyFont="1" applyFill="1" applyBorder="1" applyAlignment="1">
      <alignment horizontal="right"/>
    </xf>
    <xf numFmtId="49" fontId="1" fillId="5" borderId="1" xfId="0" applyNumberFormat="1" applyFont="1" applyFill="1" applyBorder="1" applyAlignment="1">
      <alignment horizontal="left" wrapText="1"/>
    </xf>
    <xf numFmtId="49" fontId="3" fillId="4" borderId="1" xfId="0" applyNumberFormat="1" applyFon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 wrapText="1"/>
    </xf>
    <xf numFmtId="0" fontId="1" fillId="2" borderId="1" xfId="0" applyNumberFormat="1" applyFont="1" applyFill="1" applyBorder="1" applyAlignment="1">
      <alignment horizontal="left" wrapText="1" readingOrder="1"/>
    </xf>
    <xf numFmtId="0" fontId="2" fillId="3" borderId="1" xfId="0" applyNumberFormat="1" applyFont="1" applyFill="1" applyBorder="1" applyAlignment="1">
      <alignment horizontal="left" wrapText="1" readingOrder="1"/>
    </xf>
    <xf numFmtId="0" fontId="5" fillId="7" borderId="1" xfId="0" applyNumberFormat="1" applyFont="1" applyFill="1" applyBorder="1" applyAlignment="1">
      <alignment horizontal="left" wrapText="1" readingOrder="1"/>
    </xf>
    <xf numFmtId="0" fontId="1" fillId="5" borderId="1" xfId="0" applyNumberFormat="1" applyFont="1" applyFill="1" applyBorder="1" applyAlignment="1">
      <alignment horizontal="left" wrapText="1" readingOrder="1"/>
    </xf>
    <xf numFmtId="0" fontId="0" fillId="0" borderId="0" xfId="0" applyNumberFormat="1" applyAlignment="1">
      <alignment wrapText="1" readingOrder="1"/>
    </xf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workbookViewId="0"/>
  </sheetViews>
  <sheetFormatPr defaultRowHeight="15"/>
  <cols>
    <col min="1" max="1" width="34.5703125" style="1" bestFit="1" customWidth="1"/>
    <col min="2" max="2" width="9.140625" style="10"/>
    <col min="3" max="3" width="9.28515625" style="10" bestFit="1" customWidth="1"/>
    <col min="4" max="4" width="9.42578125" style="10" bestFit="1" customWidth="1"/>
    <col min="7" max="7" width="0" style="9" hidden="1" customWidth="1"/>
  </cols>
  <sheetData>
    <row r="1" spans="1:5">
      <c r="A1" s="2" t="s">
        <v>0</v>
      </c>
      <c r="B1" s="11" t="s">
        <v>130</v>
      </c>
      <c r="C1" s="11" t="s">
        <v>131</v>
      </c>
      <c r="D1" s="11" t="s">
        <v>132</v>
      </c>
      <c r="E1" s="3"/>
    </row>
    <row r="2" spans="1:5">
      <c r="A2" s="5" t="s">
        <v>133</v>
      </c>
      <c r="B2" s="16"/>
      <c r="C2" s="16"/>
      <c r="D2" s="16"/>
      <c r="E2" s="3"/>
    </row>
    <row r="3" spans="1:5">
      <c r="A3" s="6" t="s">
        <v>134</v>
      </c>
      <c r="B3" s="15">
        <f>(Rozpočet!G31)</f>
        <v>0</v>
      </c>
      <c r="C3" s="15">
        <f>(Rozpočet!I31)</f>
        <v>0</v>
      </c>
      <c r="D3" s="15"/>
      <c r="E3" s="3"/>
    </row>
    <row r="4" spans="1:5">
      <c r="A4" s="6" t="s">
        <v>135</v>
      </c>
      <c r="B4" s="15"/>
      <c r="C4" s="15">
        <f>0 + 0</f>
        <v>0</v>
      </c>
      <c r="D4" s="15"/>
      <c r="E4" s="3"/>
    </row>
    <row r="5" spans="1:5">
      <c r="A5" s="7" t="s">
        <v>136</v>
      </c>
      <c r="B5" s="17">
        <f>B3</f>
        <v>0</v>
      </c>
      <c r="C5" s="17">
        <f>C3 + C4</f>
        <v>0</v>
      </c>
      <c r="D5" s="17"/>
      <c r="E5" s="3"/>
    </row>
    <row r="6" spans="1:5">
      <c r="A6" s="6" t="s">
        <v>137</v>
      </c>
      <c r="B6" s="15">
        <f>B3 * Parametry!B16 / 100</f>
        <v>0</v>
      </c>
      <c r="C6" s="15"/>
      <c r="D6" s="15"/>
      <c r="E6" s="3"/>
    </row>
    <row r="7" spans="1:5">
      <c r="A7" s="6" t="s">
        <v>138</v>
      </c>
      <c r="B7" s="15"/>
      <c r="C7" s="15">
        <f>(Rozpočet!M31+Rozpočet!M39) * Parametry!B17</f>
        <v>0</v>
      </c>
      <c r="D7" s="15">
        <f>(Rozpočet!M31+Rozpočet!M39)</f>
        <v>0</v>
      </c>
      <c r="E7" s="3"/>
    </row>
    <row r="8" spans="1:5">
      <c r="A8" s="6" t="s">
        <v>139</v>
      </c>
      <c r="B8" s="15"/>
      <c r="C8" s="15">
        <f>C5 * Parametry!B18 / 100</f>
        <v>0</v>
      </c>
      <c r="D8" s="15"/>
      <c r="E8" s="3"/>
    </row>
    <row r="9" spans="1:5" ht="24.75">
      <c r="A9" s="18" t="s">
        <v>140</v>
      </c>
      <c r="B9" s="15"/>
      <c r="C9" s="15">
        <f>C5 * Parametry!B19 / 100</f>
        <v>0</v>
      </c>
      <c r="D9" s="15"/>
      <c r="E9" s="3"/>
    </row>
    <row r="10" spans="1:5">
      <c r="A10" s="7" t="s">
        <v>141</v>
      </c>
      <c r="B10" s="17">
        <f>B5 + B6</f>
        <v>0</v>
      </c>
      <c r="C10" s="17">
        <f>C5 + C7 + C8 + C9</f>
        <v>0</v>
      </c>
      <c r="D10" s="17"/>
      <c r="E10" s="3"/>
    </row>
    <row r="11" spans="1:5">
      <c r="A11" s="6" t="s">
        <v>142</v>
      </c>
      <c r="B11" s="15"/>
      <c r="C11" s="15">
        <f>(Rozpočet!G39) + (Rozpočet!I39)</f>
        <v>0</v>
      </c>
      <c r="D11" s="15"/>
      <c r="E11" s="3"/>
    </row>
    <row r="12" spans="1:5">
      <c r="A12" s="7" t="s">
        <v>52</v>
      </c>
      <c r="B12" s="17"/>
      <c r="C12" s="17">
        <f>C10 + C11</f>
        <v>0</v>
      </c>
      <c r="D12" s="17"/>
      <c r="E12" s="3"/>
    </row>
    <row r="13" spans="1:5">
      <c r="A13" s="6" t="s">
        <v>143</v>
      </c>
      <c r="B13" s="15"/>
      <c r="C13" s="15">
        <f>0 + 0</f>
        <v>0</v>
      </c>
      <c r="D13" s="15"/>
      <c r="E13" s="3"/>
    </row>
    <row r="14" spans="1:5">
      <c r="A14" s="6" t="s">
        <v>144</v>
      </c>
      <c r="B14" s="15"/>
      <c r="C14" s="15">
        <f>0 + 0</f>
        <v>0</v>
      </c>
      <c r="D14" s="15"/>
      <c r="E14" s="3"/>
    </row>
    <row r="15" spans="1:5">
      <c r="A15" s="6" t="s">
        <v>145</v>
      </c>
      <c r="B15" s="15"/>
      <c r="C15" s="15">
        <f>0 + 0</f>
        <v>0</v>
      </c>
      <c r="D15" s="15"/>
      <c r="E15" s="3"/>
    </row>
    <row r="16" spans="1:5">
      <c r="A16" s="6" t="s">
        <v>146</v>
      </c>
      <c r="B16" s="15"/>
      <c r="C16" s="15">
        <f>0 + 0</f>
        <v>0</v>
      </c>
      <c r="D16" s="15"/>
      <c r="E16" s="3"/>
    </row>
    <row r="17" spans="1:5">
      <c r="A17" s="5" t="s">
        <v>147</v>
      </c>
      <c r="B17" s="16">
        <f>B10</f>
        <v>0</v>
      </c>
      <c r="C17" s="16">
        <f>C12 + C13 + C14 + C15 + C16</f>
        <v>0</v>
      </c>
      <c r="D17" s="16"/>
      <c r="E17" s="3"/>
    </row>
    <row r="18" spans="1:5">
      <c r="A18" s="6" t="s">
        <v>10</v>
      </c>
      <c r="B18" s="15"/>
      <c r="C18" s="15"/>
      <c r="D18" s="15"/>
      <c r="E18" s="3"/>
    </row>
    <row r="19" spans="1:5">
      <c r="A19" s="5" t="s">
        <v>148</v>
      </c>
      <c r="B19" s="16"/>
      <c r="C19" s="16"/>
      <c r="D19" s="16"/>
      <c r="E19" s="3"/>
    </row>
    <row r="20" spans="1:5" ht="24.75">
      <c r="A20" s="18" t="s">
        <v>149</v>
      </c>
      <c r="B20" s="15"/>
      <c r="C20" s="15">
        <f>C10 * Parametry!B21 / 100</f>
        <v>0</v>
      </c>
      <c r="D20" s="15"/>
      <c r="E20" s="3"/>
    </row>
    <row r="21" spans="1:5">
      <c r="A21" s="6" t="s">
        <v>150</v>
      </c>
      <c r="B21" s="15"/>
      <c r="C21" s="15">
        <f>C10 * Parametry!B22 / 100</f>
        <v>0</v>
      </c>
      <c r="D21" s="15"/>
      <c r="E21" s="3"/>
    </row>
    <row r="22" spans="1:5">
      <c r="A22" s="5" t="s">
        <v>151</v>
      </c>
      <c r="B22" s="16"/>
      <c r="C22" s="16">
        <f>C20 + C21</f>
        <v>0</v>
      </c>
      <c r="D22" s="16"/>
      <c r="E22" s="3"/>
    </row>
    <row r="23" spans="1:5" ht="36.75">
      <c r="A23" s="18" t="s">
        <v>152</v>
      </c>
      <c r="B23" s="15"/>
      <c r="C23" s="15">
        <f>C3 * Parametry!B20 / 100</f>
        <v>0</v>
      </c>
      <c r="D23" s="15"/>
      <c r="E23" s="3"/>
    </row>
    <row r="24" spans="1:5">
      <c r="A24" s="6" t="s">
        <v>153</v>
      </c>
      <c r="B24" s="15"/>
      <c r="C24" s="15">
        <f>Parametry!B23 * Parametry!B26 * ((B17 + C17) * Parametry!B25)^Parametry!B24</f>
        <v>0</v>
      </c>
      <c r="D24" s="15"/>
      <c r="E24" s="3"/>
    </row>
    <row r="25" spans="1:5">
      <c r="A25" s="6" t="s">
        <v>10</v>
      </c>
      <c r="B25" s="15"/>
      <c r="C25" s="15"/>
      <c r="D25" s="15"/>
      <c r="E25" s="3"/>
    </row>
    <row r="26" spans="1:5">
      <c r="A26" s="4" t="s">
        <v>154</v>
      </c>
      <c r="B26" s="12"/>
      <c r="C26" s="12">
        <f>B17 + C17 + C22 + C23 + C24</f>
        <v>0</v>
      </c>
      <c r="D26" s="12"/>
      <c r="E26" s="3"/>
    </row>
    <row r="27" spans="1:5">
      <c r="A27" s="6" t="s">
        <v>155</v>
      </c>
      <c r="B27" s="15">
        <f>(SUM(Rozpočet!G3:G30)+SUM(Rozpočet!G34:G38)) + (SUM(Rozpočet!I3:I30)+SUM(Rozpočet!I34:I38)) + B6 + C7 + C8 + C9 + C22 + C23 + C24</f>
        <v>0</v>
      </c>
      <c r="C27" s="15">
        <f>B27 * Parametry!B29 / 100</f>
        <v>0</v>
      </c>
      <c r="D27" s="15"/>
      <c r="E27" s="3"/>
    </row>
    <row r="28" spans="1:5">
      <c r="A28" s="6" t="s">
        <v>156</v>
      </c>
      <c r="B28" s="15">
        <f>(SUM(Rozpočet!G3,Rozpočet!G5,Rozpočet!G7,Rozpočet!G9,Rozpočet!G11,Rozpočet!G13,Rozpočet!G15,Rozpočet!G18,Rozpočet!G21,Rozpočet!G24,Rozpočet!G26,Rozpočet!G28)+SUM(Rozpočet!G34:G36)) + (SUM(Rozpočet!I3,Rozpočet!I5,Rozpočet!I7,Rozpočet!I9,Rozpočet!I11,Rozpočet!I13,Rozpočet!I15,Rozpočet!I18,Rozpočet!I21,Rozpočet!I24,Rozpočet!I26,Rozpočet!I28)+SUM(Rozpočet!I34:I36))</f>
        <v>0</v>
      </c>
      <c r="C28" s="15">
        <f>B28 * Parametry!B30 / 100</f>
        <v>0</v>
      </c>
      <c r="D28" s="15"/>
      <c r="E28" s="3"/>
    </row>
    <row r="29" spans="1:5">
      <c r="A29" s="4" t="s">
        <v>157</v>
      </c>
      <c r="B29" s="12"/>
      <c r="C29" s="12">
        <f>C26 + C27 + C28</f>
        <v>0</v>
      </c>
      <c r="D29" s="12"/>
      <c r="E29" s="3"/>
    </row>
    <row r="30" spans="1:5">
      <c r="A30" s="6" t="s">
        <v>10</v>
      </c>
      <c r="B30" s="15"/>
      <c r="C30" s="15"/>
      <c r="D30" s="15"/>
      <c r="E30" s="3"/>
    </row>
    <row r="31" spans="1:5">
      <c r="A31" s="6" t="s">
        <v>158</v>
      </c>
      <c r="B31" s="15"/>
      <c r="C31" s="15">
        <f>C26 * Parametry!B27 / 100</f>
        <v>0</v>
      </c>
      <c r="D31" s="15"/>
      <c r="E31" s="3"/>
    </row>
    <row r="32" spans="1:5">
      <c r="A32" s="6" t="s">
        <v>158</v>
      </c>
      <c r="B32" s="15"/>
      <c r="C32" s="15">
        <f>C26 * Parametry!B28 / 100</f>
        <v>0</v>
      </c>
      <c r="D32" s="15"/>
      <c r="E32" s="3"/>
    </row>
    <row r="33" spans="1:5" ht="26.25">
      <c r="A33" s="5" t="s">
        <v>159</v>
      </c>
      <c r="B33" s="19" t="s">
        <v>49</v>
      </c>
      <c r="C33" s="19" t="s">
        <v>51</v>
      </c>
      <c r="D33" s="20" t="s">
        <v>160</v>
      </c>
      <c r="E33" s="3"/>
    </row>
    <row r="34" spans="1:5">
      <c r="A34" s="6" t="s">
        <v>57</v>
      </c>
      <c r="B34" s="15">
        <f>(Rozpočet!G31)</f>
        <v>0</v>
      </c>
      <c r="C34" s="15">
        <f>(Rozpočet!I31)</f>
        <v>0</v>
      </c>
      <c r="D34" s="15">
        <f>(Rozpočet!M31)</f>
        <v>0</v>
      </c>
      <c r="E34" s="3"/>
    </row>
    <row r="35" spans="1:5">
      <c r="A35" s="6" t="s">
        <v>117</v>
      </c>
      <c r="B35" s="15">
        <f>(Rozpočet!G39)</f>
        <v>0</v>
      </c>
      <c r="C35" s="15">
        <f>(Rozpočet!I39)</f>
        <v>0</v>
      </c>
      <c r="D35" s="15">
        <f>(Rozpočet!M39)</f>
        <v>0</v>
      </c>
      <c r="E35" s="3"/>
    </row>
    <row r="36" spans="1:5">
      <c r="A36" s="6" t="s">
        <v>10</v>
      </c>
      <c r="B36" s="15"/>
      <c r="C36" s="15"/>
      <c r="D36" s="15"/>
      <c r="E36" s="3"/>
    </row>
    <row r="37" spans="1:5">
      <c r="A37" s="6" t="s">
        <v>10</v>
      </c>
      <c r="B37" s="15"/>
      <c r="C37" s="15"/>
      <c r="D37" s="15"/>
      <c r="E37" s="3"/>
    </row>
    <row r="38" spans="1:5">
      <c r="A38" s="6" t="s">
        <v>10</v>
      </c>
      <c r="B38" s="15"/>
      <c r="C38" s="15"/>
      <c r="D38" s="15"/>
      <c r="E38" s="3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41"/>
  <sheetViews>
    <sheetView workbookViewId="0">
      <selection activeCell="L27" sqref="L27"/>
    </sheetView>
  </sheetViews>
  <sheetFormatPr defaultRowHeight="15"/>
  <cols>
    <col min="1" max="1" width="11.140625" style="1" bestFit="1" customWidth="1"/>
    <col min="2" max="2" width="6.140625" style="1" bestFit="1" customWidth="1"/>
    <col min="3" max="3" width="35.7109375" style="25" customWidth="1"/>
    <col min="4" max="4" width="3.5703125" style="1" bestFit="1" customWidth="1"/>
    <col min="5" max="5" width="5.42578125" style="10" bestFit="1" customWidth="1"/>
    <col min="6" max="6" width="7.140625" style="10" bestFit="1" customWidth="1"/>
    <col min="7" max="7" width="13.42578125" style="10" bestFit="1" customWidth="1"/>
    <col min="8" max="8" width="6.42578125" style="10" bestFit="1" customWidth="1"/>
    <col min="9" max="9" width="12.5703125" style="10" bestFit="1" customWidth="1"/>
    <col min="10" max="10" width="5.28515625" style="10" bestFit="1" customWidth="1"/>
    <col min="11" max="11" width="11.42578125" style="10" bestFit="1" customWidth="1"/>
    <col min="12" max="12" width="8.7109375" style="10" bestFit="1" customWidth="1"/>
    <col min="13" max="13" width="15" style="10" bestFit="1" customWidth="1"/>
    <col min="16" max="16" width="0" style="9" hidden="1" customWidth="1"/>
  </cols>
  <sheetData>
    <row r="1" spans="1:15">
      <c r="A1" s="2" t="s">
        <v>45</v>
      </c>
      <c r="B1" s="2" t="s">
        <v>46</v>
      </c>
      <c r="C1" s="21" t="s">
        <v>0</v>
      </c>
      <c r="D1" s="2" t="s">
        <v>47</v>
      </c>
      <c r="E1" s="11" t="s">
        <v>48</v>
      </c>
      <c r="F1" s="11" t="s">
        <v>49</v>
      </c>
      <c r="G1" s="11" t="s">
        <v>50</v>
      </c>
      <c r="H1" s="11" t="s">
        <v>51</v>
      </c>
      <c r="I1" s="11" t="s">
        <v>52</v>
      </c>
      <c r="J1" s="11" t="s">
        <v>53</v>
      </c>
      <c r="K1" s="11" t="s">
        <v>54</v>
      </c>
      <c r="L1" s="11" t="s">
        <v>55</v>
      </c>
      <c r="M1" s="11" t="s">
        <v>56</v>
      </c>
      <c r="N1" s="3"/>
      <c r="O1" s="3"/>
    </row>
    <row r="2" spans="1:15">
      <c r="A2" s="4" t="s">
        <v>10</v>
      </c>
      <c r="B2" s="4" t="s">
        <v>10</v>
      </c>
      <c r="C2" s="22" t="s">
        <v>57</v>
      </c>
      <c r="D2" s="4" t="s">
        <v>10</v>
      </c>
      <c r="E2" s="12"/>
      <c r="F2" s="12"/>
      <c r="G2" s="12"/>
      <c r="H2" s="12"/>
      <c r="I2" s="12"/>
      <c r="J2" s="12"/>
      <c r="K2" s="12"/>
      <c r="L2" s="12"/>
      <c r="M2" s="12"/>
      <c r="N2" s="3"/>
      <c r="O2" s="3"/>
    </row>
    <row r="3" spans="1:15" ht="39">
      <c r="A3" s="13" t="s">
        <v>58</v>
      </c>
      <c r="B3" s="13" t="s">
        <v>10</v>
      </c>
      <c r="C3" s="23" t="s">
        <v>59</v>
      </c>
      <c r="D3" s="13" t="s">
        <v>10</v>
      </c>
      <c r="E3" s="14"/>
      <c r="F3" s="14"/>
      <c r="G3" s="14"/>
      <c r="H3" s="14"/>
      <c r="I3" s="14"/>
      <c r="J3" s="14"/>
      <c r="K3" s="14"/>
      <c r="L3" s="14"/>
      <c r="M3" s="14"/>
      <c r="N3" s="3"/>
      <c r="O3" s="3"/>
    </row>
    <row r="4" spans="1:15" ht="24.75">
      <c r="A4" s="6" t="s">
        <v>60</v>
      </c>
      <c r="B4" s="6" t="s">
        <v>61</v>
      </c>
      <c r="C4" s="24" t="s">
        <v>62</v>
      </c>
      <c r="D4" s="6" t="s">
        <v>63</v>
      </c>
      <c r="E4" s="15">
        <v>1</v>
      </c>
      <c r="F4" s="15"/>
      <c r="G4" s="15">
        <f>E4*F4</f>
        <v>0</v>
      </c>
      <c r="H4" s="15"/>
      <c r="I4" s="15">
        <f>E4*H4</f>
        <v>0</v>
      </c>
      <c r="J4" s="15">
        <f>F4+H4</f>
        <v>0</v>
      </c>
      <c r="K4" s="15">
        <f>G4+I4</f>
        <v>0</v>
      </c>
      <c r="L4" s="15">
        <v>0</v>
      </c>
      <c r="M4" s="15">
        <f>E4*L4</f>
        <v>0</v>
      </c>
      <c r="N4" s="3"/>
      <c r="O4" s="3"/>
    </row>
    <row r="5" spans="1:15">
      <c r="A5" s="13" t="s">
        <v>64</v>
      </c>
      <c r="B5" s="13" t="s">
        <v>10</v>
      </c>
      <c r="C5" s="23" t="s">
        <v>65</v>
      </c>
      <c r="D5" s="13" t="s">
        <v>10</v>
      </c>
      <c r="E5" s="14"/>
      <c r="F5" s="14"/>
      <c r="G5" s="14"/>
      <c r="H5" s="14"/>
      <c r="I5" s="14"/>
      <c r="J5" s="14"/>
      <c r="K5" s="14"/>
      <c r="L5" s="14"/>
      <c r="M5" s="14"/>
      <c r="N5" s="3"/>
      <c r="O5" s="3"/>
    </row>
    <row r="6" spans="1:15">
      <c r="A6" s="6" t="s">
        <v>66</v>
      </c>
      <c r="B6" s="6" t="s">
        <v>10</v>
      </c>
      <c r="C6" s="24" t="s">
        <v>67</v>
      </c>
      <c r="D6" s="6" t="s">
        <v>63</v>
      </c>
      <c r="E6" s="15">
        <v>2</v>
      </c>
      <c r="F6" s="15"/>
      <c r="G6" s="15">
        <f>E6*F6</f>
        <v>0</v>
      </c>
      <c r="H6" s="15"/>
      <c r="I6" s="15">
        <f>E6*H6</f>
        <v>0</v>
      </c>
      <c r="J6" s="15">
        <f>F6+H6</f>
        <v>0</v>
      </c>
      <c r="K6" s="15">
        <f>G6+I6</f>
        <v>0</v>
      </c>
      <c r="L6" s="15">
        <v>0</v>
      </c>
      <c r="M6" s="15">
        <f>E6*L6</f>
        <v>0</v>
      </c>
      <c r="N6" s="3"/>
      <c r="O6" s="3"/>
    </row>
    <row r="7" spans="1:15" ht="26.25">
      <c r="A7" s="13" t="s">
        <v>58</v>
      </c>
      <c r="B7" s="13" t="s">
        <v>10</v>
      </c>
      <c r="C7" s="23" t="s">
        <v>68</v>
      </c>
      <c r="D7" s="13" t="s">
        <v>10</v>
      </c>
      <c r="E7" s="14"/>
      <c r="F7" s="14"/>
      <c r="G7" s="14"/>
      <c r="H7" s="14"/>
      <c r="I7" s="14"/>
      <c r="J7" s="14"/>
      <c r="K7" s="14"/>
      <c r="L7" s="14"/>
      <c r="M7" s="14"/>
      <c r="N7" s="3"/>
      <c r="O7" s="3"/>
    </row>
    <row r="8" spans="1:15" ht="24.75">
      <c r="A8" s="6" t="s">
        <v>60</v>
      </c>
      <c r="B8" s="6" t="s">
        <v>69</v>
      </c>
      <c r="C8" s="24" t="s">
        <v>70</v>
      </c>
      <c r="D8" s="6" t="s">
        <v>63</v>
      </c>
      <c r="E8" s="15">
        <v>1</v>
      </c>
      <c r="F8" s="15"/>
      <c r="G8" s="15">
        <f>E8*F8</f>
        <v>0</v>
      </c>
      <c r="H8" s="15"/>
      <c r="I8" s="15">
        <f>E8*H8</f>
        <v>0</v>
      </c>
      <c r="J8" s="15">
        <f>F8+H8</f>
        <v>0</v>
      </c>
      <c r="K8" s="15">
        <f>G8+I8</f>
        <v>0</v>
      </c>
      <c r="L8" s="15">
        <v>0</v>
      </c>
      <c r="M8" s="15">
        <f>E8*L8</f>
        <v>0</v>
      </c>
      <c r="N8" s="3"/>
      <c r="O8" s="3"/>
    </row>
    <row r="9" spans="1:15">
      <c r="A9" s="13" t="s">
        <v>64</v>
      </c>
      <c r="B9" s="13" t="s">
        <v>10</v>
      </c>
      <c r="C9" s="23" t="s">
        <v>65</v>
      </c>
      <c r="D9" s="13" t="s">
        <v>10</v>
      </c>
      <c r="E9" s="14"/>
      <c r="F9" s="14"/>
      <c r="G9" s="14"/>
      <c r="H9" s="14"/>
      <c r="I9" s="14"/>
      <c r="J9" s="14"/>
      <c r="K9" s="14"/>
      <c r="L9" s="14"/>
      <c r="M9" s="14"/>
      <c r="N9" s="3"/>
      <c r="O9" s="3"/>
    </row>
    <row r="10" spans="1:15">
      <c r="A10" s="6" t="s">
        <v>66</v>
      </c>
      <c r="B10" s="6" t="s">
        <v>10</v>
      </c>
      <c r="C10" s="24" t="s">
        <v>67</v>
      </c>
      <c r="D10" s="6" t="s">
        <v>63</v>
      </c>
      <c r="E10" s="15">
        <v>2</v>
      </c>
      <c r="F10" s="15"/>
      <c r="G10" s="15">
        <f>E10*F10</f>
        <v>0</v>
      </c>
      <c r="H10" s="15"/>
      <c r="I10" s="15">
        <f>E10*H10</f>
        <v>0</v>
      </c>
      <c r="J10" s="15">
        <f>F10+H10</f>
        <v>0</v>
      </c>
      <c r="K10" s="15">
        <f>G10+I10</f>
        <v>0</v>
      </c>
      <c r="L10" s="15">
        <v>0</v>
      </c>
      <c r="M10" s="15">
        <f>E10*L10</f>
        <v>0</v>
      </c>
      <c r="N10" s="3"/>
      <c r="O10" s="3"/>
    </row>
    <row r="11" spans="1:15" ht="26.25">
      <c r="A11" s="13" t="s">
        <v>71</v>
      </c>
      <c r="B11" s="13" t="s">
        <v>10</v>
      </c>
      <c r="C11" s="23" t="s">
        <v>72</v>
      </c>
      <c r="D11" s="13" t="s">
        <v>10</v>
      </c>
      <c r="E11" s="14"/>
      <c r="F11" s="14"/>
      <c r="G11" s="14"/>
      <c r="H11" s="14"/>
      <c r="I11" s="14"/>
      <c r="J11" s="14"/>
      <c r="K11" s="14"/>
      <c r="L11" s="14"/>
      <c r="M11" s="14"/>
      <c r="N11" s="3"/>
      <c r="O11" s="3"/>
    </row>
    <row r="12" spans="1:15">
      <c r="A12" s="6" t="s">
        <v>73</v>
      </c>
      <c r="B12" s="6" t="s">
        <v>74</v>
      </c>
      <c r="C12" s="24" t="s">
        <v>75</v>
      </c>
      <c r="D12" s="6" t="s">
        <v>63</v>
      </c>
      <c r="E12" s="15">
        <v>2</v>
      </c>
      <c r="F12" s="15"/>
      <c r="G12" s="15">
        <f>E12*F12</f>
        <v>0</v>
      </c>
      <c r="H12" s="15"/>
      <c r="I12" s="15">
        <f>E12*H12</f>
        <v>0</v>
      </c>
      <c r="J12" s="15">
        <f>F12+H12</f>
        <v>0</v>
      </c>
      <c r="K12" s="15">
        <f>G12+I12</f>
        <v>0</v>
      </c>
      <c r="L12" s="15">
        <v>0</v>
      </c>
      <c r="M12" s="15">
        <f>E12*L12</f>
        <v>0</v>
      </c>
      <c r="N12" s="3"/>
      <c r="O12" s="3"/>
    </row>
    <row r="13" spans="1:15" ht="26.25">
      <c r="A13" s="13" t="s">
        <v>76</v>
      </c>
      <c r="B13" s="13" t="s">
        <v>10</v>
      </c>
      <c r="C13" s="23" t="s">
        <v>77</v>
      </c>
      <c r="D13" s="13" t="s">
        <v>10</v>
      </c>
      <c r="E13" s="14"/>
      <c r="F13" s="14"/>
      <c r="G13" s="14"/>
      <c r="H13" s="14"/>
      <c r="I13" s="14"/>
      <c r="J13" s="14"/>
      <c r="K13" s="14"/>
      <c r="L13" s="14"/>
      <c r="M13" s="14"/>
      <c r="N13" s="3"/>
      <c r="O13" s="3"/>
    </row>
    <row r="14" spans="1:15">
      <c r="A14" s="6" t="s">
        <v>78</v>
      </c>
      <c r="B14" s="6" t="s">
        <v>79</v>
      </c>
      <c r="C14" s="24" t="s">
        <v>80</v>
      </c>
      <c r="D14" s="6" t="s">
        <v>63</v>
      </c>
      <c r="E14" s="15">
        <v>2</v>
      </c>
      <c r="F14" s="15"/>
      <c r="G14" s="15">
        <f>E14*F14</f>
        <v>0</v>
      </c>
      <c r="H14" s="15"/>
      <c r="I14" s="15">
        <f>E14*H14</f>
        <v>0</v>
      </c>
      <c r="J14" s="15">
        <f>F14+H14</f>
        <v>0</v>
      </c>
      <c r="K14" s="15">
        <f>G14+I14</f>
        <v>0</v>
      </c>
      <c r="L14" s="15">
        <v>0</v>
      </c>
      <c r="M14" s="15">
        <f>E14*L14</f>
        <v>0</v>
      </c>
      <c r="N14" s="3"/>
      <c r="O14" s="3"/>
    </row>
    <row r="15" spans="1:15" ht="39">
      <c r="A15" s="13" t="s">
        <v>81</v>
      </c>
      <c r="B15" s="13" t="s">
        <v>10</v>
      </c>
      <c r="C15" s="23" t="s">
        <v>82</v>
      </c>
      <c r="D15" s="13" t="s">
        <v>10</v>
      </c>
      <c r="E15" s="14"/>
      <c r="F15" s="14"/>
      <c r="G15" s="14"/>
      <c r="H15" s="14"/>
      <c r="I15" s="14"/>
      <c r="J15" s="14"/>
      <c r="K15" s="14"/>
      <c r="L15" s="14"/>
      <c r="M15" s="14"/>
      <c r="N15" s="3"/>
      <c r="O15" s="3"/>
    </row>
    <row r="16" spans="1:15">
      <c r="A16" s="6" t="s">
        <v>83</v>
      </c>
      <c r="B16" s="6" t="s">
        <v>84</v>
      </c>
      <c r="C16" s="24" t="s">
        <v>85</v>
      </c>
      <c r="D16" s="6" t="s">
        <v>63</v>
      </c>
      <c r="E16" s="15">
        <v>1</v>
      </c>
      <c r="F16" s="15"/>
      <c r="G16" s="15">
        <f>E16*F16</f>
        <v>0</v>
      </c>
      <c r="H16" s="15"/>
      <c r="I16" s="15">
        <f>E16*H16</f>
        <v>0</v>
      </c>
      <c r="J16" s="15">
        <f>F16+H16</f>
        <v>0</v>
      </c>
      <c r="K16" s="15">
        <f>G16+I16</f>
        <v>0</v>
      </c>
      <c r="L16" s="15">
        <v>0</v>
      </c>
      <c r="M16" s="15">
        <f>E16*L16</f>
        <v>0</v>
      </c>
      <c r="N16" s="3"/>
      <c r="O16" s="3"/>
    </row>
    <row r="17" spans="1:15">
      <c r="A17" s="6" t="s">
        <v>83</v>
      </c>
      <c r="B17" s="6" t="s">
        <v>86</v>
      </c>
      <c r="C17" s="24" t="s">
        <v>87</v>
      </c>
      <c r="D17" s="6" t="s">
        <v>63</v>
      </c>
      <c r="E17" s="15">
        <v>3</v>
      </c>
      <c r="F17" s="15"/>
      <c r="G17" s="15">
        <f>E17*F17</f>
        <v>0</v>
      </c>
      <c r="H17" s="15"/>
      <c r="I17" s="15">
        <f>E17*H17</f>
        <v>0</v>
      </c>
      <c r="J17" s="15">
        <f>F17+H17</f>
        <v>0</v>
      </c>
      <c r="K17" s="15">
        <f>G17+I17</f>
        <v>0</v>
      </c>
      <c r="L17" s="15">
        <v>0</v>
      </c>
      <c r="M17" s="15">
        <f>E17*L17</f>
        <v>0</v>
      </c>
      <c r="N17" s="3"/>
      <c r="O17" s="3"/>
    </row>
    <row r="18" spans="1:15" ht="39">
      <c r="A18" s="13" t="s">
        <v>88</v>
      </c>
      <c r="B18" s="13" t="s">
        <v>10</v>
      </c>
      <c r="C18" s="23" t="s">
        <v>89</v>
      </c>
      <c r="D18" s="13" t="s">
        <v>10</v>
      </c>
      <c r="E18" s="14"/>
      <c r="F18" s="14"/>
      <c r="G18" s="14"/>
      <c r="H18" s="14"/>
      <c r="I18" s="14"/>
      <c r="J18" s="14"/>
      <c r="K18" s="14"/>
      <c r="L18" s="14"/>
      <c r="M18" s="14"/>
      <c r="N18" s="3"/>
      <c r="O18" s="3"/>
    </row>
    <row r="19" spans="1:15">
      <c r="A19" s="6" t="s">
        <v>90</v>
      </c>
      <c r="B19" s="6" t="s">
        <v>91</v>
      </c>
      <c r="C19" s="24" t="s">
        <v>92</v>
      </c>
      <c r="D19" s="6" t="s">
        <v>63</v>
      </c>
      <c r="E19" s="15">
        <v>8</v>
      </c>
      <c r="F19" s="15"/>
      <c r="G19" s="15">
        <f>E19*F19</f>
        <v>0</v>
      </c>
      <c r="H19" s="15"/>
      <c r="I19" s="15">
        <f>E19*H19</f>
        <v>0</v>
      </c>
      <c r="J19" s="15">
        <f>F19+H19</f>
        <v>0</v>
      </c>
      <c r="K19" s="15">
        <f>G19+I19</f>
        <v>0</v>
      </c>
      <c r="L19" s="15">
        <v>0</v>
      </c>
      <c r="M19" s="15">
        <f>E19*L19</f>
        <v>0</v>
      </c>
      <c r="N19" s="3"/>
      <c r="O19" s="3"/>
    </row>
    <row r="20" spans="1:15">
      <c r="A20" s="6" t="s">
        <v>90</v>
      </c>
      <c r="B20" s="6" t="s">
        <v>93</v>
      </c>
      <c r="C20" s="24" t="s">
        <v>94</v>
      </c>
      <c r="D20" s="6" t="s">
        <v>63</v>
      </c>
      <c r="E20" s="15">
        <v>2</v>
      </c>
      <c r="F20" s="15"/>
      <c r="G20" s="15">
        <f>E20*F20</f>
        <v>0</v>
      </c>
      <c r="H20" s="15"/>
      <c r="I20" s="15">
        <f>E20*H20</f>
        <v>0</v>
      </c>
      <c r="J20" s="15">
        <f>F20+H20</f>
        <v>0</v>
      </c>
      <c r="K20" s="15">
        <f>G20+I20</f>
        <v>0</v>
      </c>
      <c r="L20" s="15">
        <v>0</v>
      </c>
      <c r="M20" s="15">
        <f>E20*L20</f>
        <v>0</v>
      </c>
      <c r="N20" s="3"/>
      <c r="O20" s="3"/>
    </row>
    <row r="21" spans="1:15" ht="39">
      <c r="A21" s="13" t="s">
        <v>95</v>
      </c>
      <c r="B21" s="13" t="s">
        <v>10</v>
      </c>
      <c r="C21" s="23" t="s">
        <v>96</v>
      </c>
      <c r="D21" s="13" t="s">
        <v>10</v>
      </c>
      <c r="E21" s="14"/>
      <c r="F21" s="14"/>
      <c r="G21" s="14"/>
      <c r="H21" s="14"/>
      <c r="I21" s="14"/>
      <c r="J21" s="14"/>
      <c r="K21" s="14"/>
      <c r="L21" s="14"/>
      <c r="M21" s="14"/>
      <c r="N21" s="3"/>
      <c r="O21" s="3"/>
    </row>
    <row r="22" spans="1:15">
      <c r="A22" s="6" t="s">
        <v>97</v>
      </c>
      <c r="B22" s="6" t="s">
        <v>10</v>
      </c>
      <c r="C22" s="24" t="s">
        <v>98</v>
      </c>
      <c r="D22" s="6" t="s">
        <v>99</v>
      </c>
      <c r="E22" s="15">
        <v>12</v>
      </c>
      <c r="F22" s="15"/>
      <c r="G22" s="15">
        <f>E22*F22</f>
        <v>0</v>
      </c>
      <c r="H22" s="15"/>
      <c r="I22" s="15">
        <f>E22*H22</f>
        <v>0</v>
      </c>
      <c r="J22" s="15">
        <f>F22+H22</f>
        <v>0</v>
      </c>
      <c r="K22" s="15">
        <f>G22+I22</f>
        <v>0</v>
      </c>
      <c r="L22" s="15">
        <v>0</v>
      </c>
      <c r="M22" s="15">
        <f>E22*L22</f>
        <v>0</v>
      </c>
      <c r="N22" s="3"/>
      <c r="O22" s="3"/>
    </row>
    <row r="23" spans="1:15">
      <c r="A23" s="6" t="s">
        <v>100</v>
      </c>
      <c r="B23" s="6" t="s">
        <v>10</v>
      </c>
      <c r="C23" s="24" t="s">
        <v>101</v>
      </c>
      <c r="D23" s="6" t="s">
        <v>99</v>
      </c>
      <c r="E23" s="15">
        <v>6</v>
      </c>
      <c r="F23" s="15"/>
      <c r="G23" s="15">
        <f>E23*F23</f>
        <v>0</v>
      </c>
      <c r="H23" s="15"/>
      <c r="I23" s="15">
        <f>E23*H23</f>
        <v>0</v>
      </c>
      <c r="J23" s="15">
        <f>F23+H23</f>
        <v>0</v>
      </c>
      <c r="K23" s="15">
        <f>G23+I23</f>
        <v>0</v>
      </c>
      <c r="L23" s="15">
        <v>0</v>
      </c>
      <c r="M23" s="15">
        <f>E23*L23</f>
        <v>0</v>
      </c>
      <c r="N23" s="3"/>
      <c r="O23" s="3"/>
    </row>
    <row r="24" spans="1:15">
      <c r="A24" s="13" t="s">
        <v>102</v>
      </c>
      <c r="B24" s="13" t="s">
        <v>10</v>
      </c>
      <c r="C24" s="23" t="s">
        <v>103</v>
      </c>
      <c r="D24" s="13" t="s">
        <v>10</v>
      </c>
      <c r="E24" s="14"/>
      <c r="F24" s="14"/>
      <c r="G24" s="14"/>
      <c r="H24" s="14"/>
      <c r="I24" s="14"/>
      <c r="J24" s="14"/>
      <c r="K24" s="14"/>
      <c r="L24" s="14"/>
      <c r="M24" s="14"/>
      <c r="N24" s="3"/>
      <c r="O24" s="3"/>
    </row>
    <row r="25" spans="1:15">
      <c r="A25" s="6" t="s">
        <v>104</v>
      </c>
      <c r="B25" s="6" t="s">
        <v>10</v>
      </c>
      <c r="C25" s="24" t="s">
        <v>105</v>
      </c>
      <c r="D25" s="6" t="s">
        <v>99</v>
      </c>
      <c r="E25" s="15">
        <v>25</v>
      </c>
      <c r="F25" s="15"/>
      <c r="G25" s="15">
        <f>E25*F25</f>
        <v>0</v>
      </c>
      <c r="H25" s="15"/>
      <c r="I25" s="15">
        <f>E25*H25</f>
        <v>0</v>
      </c>
      <c r="J25" s="15">
        <f>F25+H25</f>
        <v>0</v>
      </c>
      <c r="K25" s="15">
        <f>G25+I25</f>
        <v>0</v>
      </c>
      <c r="L25" s="15">
        <v>0</v>
      </c>
      <c r="M25" s="15">
        <f>E25*L25</f>
        <v>0</v>
      </c>
      <c r="N25" s="3"/>
      <c r="O25" s="3"/>
    </row>
    <row r="26" spans="1:15">
      <c r="A26" s="13" t="s">
        <v>106</v>
      </c>
      <c r="B26" s="13" t="s">
        <v>10</v>
      </c>
      <c r="C26" s="23" t="s">
        <v>107</v>
      </c>
      <c r="D26" s="13" t="s">
        <v>10</v>
      </c>
      <c r="E26" s="14"/>
      <c r="F26" s="14"/>
      <c r="G26" s="14"/>
      <c r="H26" s="14"/>
      <c r="I26" s="14"/>
      <c r="J26" s="14"/>
      <c r="K26" s="14"/>
      <c r="L26" s="14"/>
      <c r="M26" s="14"/>
      <c r="N26" s="3"/>
      <c r="O26" s="3"/>
    </row>
    <row r="27" spans="1:15">
      <c r="A27" s="6" t="s">
        <v>108</v>
      </c>
      <c r="B27" s="6" t="s">
        <v>10</v>
      </c>
      <c r="C27" s="24" t="s">
        <v>109</v>
      </c>
      <c r="D27" s="6" t="s">
        <v>110</v>
      </c>
      <c r="E27" s="15">
        <v>15</v>
      </c>
      <c r="F27" s="15"/>
      <c r="G27" s="15">
        <f>E27*F27</f>
        <v>0</v>
      </c>
      <c r="H27" s="15"/>
      <c r="I27" s="15">
        <f>E27*H27</f>
        <v>0</v>
      </c>
      <c r="J27" s="15">
        <f>F27+H27</f>
        <v>0</v>
      </c>
      <c r="K27" s="15">
        <f>G27+I27</f>
        <v>0</v>
      </c>
      <c r="L27" s="15">
        <v>0</v>
      </c>
      <c r="M27" s="15">
        <f>E27*L27</f>
        <v>0</v>
      </c>
      <c r="N27" s="3"/>
      <c r="O27" s="3"/>
    </row>
    <row r="28" spans="1:15" ht="39">
      <c r="A28" s="13" t="s">
        <v>111</v>
      </c>
      <c r="B28" s="13" t="s">
        <v>10</v>
      </c>
      <c r="C28" s="23" t="s">
        <v>112</v>
      </c>
      <c r="D28" s="13" t="s">
        <v>10</v>
      </c>
      <c r="E28" s="14"/>
      <c r="F28" s="14"/>
      <c r="G28" s="14"/>
      <c r="H28" s="14"/>
      <c r="I28" s="14"/>
      <c r="J28" s="14"/>
      <c r="K28" s="14"/>
      <c r="L28" s="14"/>
      <c r="M28" s="14"/>
      <c r="N28" s="3"/>
      <c r="O28" s="3"/>
    </row>
    <row r="29" spans="1:15">
      <c r="A29" s="6" t="s">
        <v>113</v>
      </c>
      <c r="B29" s="6" t="s">
        <v>10</v>
      </c>
      <c r="C29" s="24" t="s">
        <v>114</v>
      </c>
      <c r="D29" s="6" t="s">
        <v>110</v>
      </c>
      <c r="E29" s="15">
        <v>5</v>
      </c>
      <c r="F29" s="15"/>
      <c r="G29" s="15">
        <f>E29*F29</f>
        <v>0</v>
      </c>
      <c r="H29" s="15"/>
      <c r="I29" s="15">
        <f>E29*H29</f>
        <v>0</v>
      </c>
      <c r="J29" s="15">
        <f>F29+H29</f>
        <v>0</v>
      </c>
      <c r="K29" s="15">
        <f>G29+I29</f>
        <v>0</v>
      </c>
      <c r="L29" s="15">
        <v>0</v>
      </c>
      <c r="M29" s="15">
        <f>E29*L29</f>
        <v>0</v>
      </c>
      <c r="N29" s="3"/>
      <c r="O29" s="3"/>
    </row>
    <row r="30" spans="1:15">
      <c r="A30" s="6" t="s">
        <v>113</v>
      </c>
      <c r="B30" s="6" t="s">
        <v>10</v>
      </c>
      <c r="C30" s="24" t="s">
        <v>115</v>
      </c>
      <c r="D30" s="6" t="s">
        <v>99</v>
      </c>
      <c r="E30" s="15">
        <v>30</v>
      </c>
      <c r="F30" s="15"/>
      <c r="G30" s="15">
        <f>E30*F30</f>
        <v>0</v>
      </c>
      <c r="H30" s="15"/>
      <c r="I30" s="15">
        <f>E30*H30</f>
        <v>0</v>
      </c>
      <c r="J30" s="15">
        <f>F30+H30</f>
        <v>0</v>
      </c>
      <c r="K30" s="15">
        <f>G30+I30</f>
        <v>0</v>
      </c>
      <c r="L30" s="15">
        <v>0</v>
      </c>
      <c r="M30" s="15">
        <f>E30*L30</f>
        <v>0</v>
      </c>
      <c r="N30" s="3"/>
      <c r="O30" s="3"/>
    </row>
    <row r="31" spans="1:15">
      <c r="A31" s="4" t="s">
        <v>10</v>
      </c>
      <c r="B31" s="4" t="s">
        <v>10</v>
      </c>
      <c r="C31" s="22" t="s">
        <v>116</v>
      </c>
      <c r="D31" s="4" t="s">
        <v>10</v>
      </c>
      <c r="E31" s="12"/>
      <c r="F31" s="12"/>
      <c r="G31" s="12">
        <f>SUM(G3:G30)</f>
        <v>0</v>
      </c>
      <c r="H31" s="12"/>
      <c r="I31" s="12">
        <f>SUM(I3:I30)</f>
        <v>0</v>
      </c>
      <c r="J31" s="12"/>
      <c r="K31" s="12">
        <f>SUM(K3:K30)</f>
        <v>0</v>
      </c>
      <c r="L31" s="12"/>
      <c r="M31" s="12">
        <f>SUM(M3:M30)</f>
        <v>0</v>
      </c>
      <c r="N31" s="3"/>
      <c r="O31" s="3"/>
    </row>
    <row r="32" spans="1:15">
      <c r="A32" s="6" t="s">
        <v>10</v>
      </c>
      <c r="B32" s="6" t="s">
        <v>10</v>
      </c>
      <c r="C32" s="24" t="s">
        <v>10</v>
      </c>
      <c r="D32" s="6" t="s">
        <v>10</v>
      </c>
      <c r="E32" s="15"/>
      <c r="F32" s="15"/>
      <c r="G32" s="15"/>
      <c r="H32" s="15"/>
      <c r="I32" s="15"/>
      <c r="J32" s="15">
        <f>F32+H32</f>
        <v>0</v>
      </c>
      <c r="K32" s="15">
        <f>G32+I32</f>
        <v>0</v>
      </c>
      <c r="L32" s="15"/>
      <c r="M32" s="15"/>
      <c r="N32" s="3"/>
      <c r="O32" s="3"/>
    </row>
    <row r="33" spans="1:15">
      <c r="A33" s="4" t="s">
        <v>10</v>
      </c>
      <c r="B33" s="4" t="s">
        <v>10</v>
      </c>
      <c r="C33" s="22" t="s">
        <v>117</v>
      </c>
      <c r="D33" s="4" t="s">
        <v>10</v>
      </c>
      <c r="E33" s="12"/>
      <c r="F33" s="12"/>
      <c r="G33" s="12"/>
      <c r="H33" s="12"/>
      <c r="I33" s="12"/>
      <c r="J33" s="12"/>
      <c r="K33" s="12"/>
      <c r="L33" s="12"/>
      <c r="M33" s="12"/>
      <c r="N33" s="3"/>
      <c r="O33" s="3"/>
    </row>
    <row r="34" spans="1:15">
      <c r="A34" s="13" t="s">
        <v>118</v>
      </c>
      <c r="B34" s="13" t="s">
        <v>10</v>
      </c>
      <c r="C34" s="23" t="s">
        <v>119</v>
      </c>
      <c r="D34" s="13" t="s">
        <v>10</v>
      </c>
      <c r="E34" s="14"/>
      <c r="F34" s="14"/>
      <c r="G34" s="14"/>
      <c r="H34" s="14"/>
      <c r="I34" s="14"/>
      <c r="J34" s="14"/>
      <c r="K34" s="14"/>
      <c r="L34" s="14"/>
      <c r="M34" s="14"/>
      <c r="N34" s="3"/>
      <c r="O34" s="3"/>
    </row>
    <row r="35" spans="1:15">
      <c r="A35" s="13" t="s">
        <v>120</v>
      </c>
      <c r="B35" s="13" t="s">
        <v>10</v>
      </c>
      <c r="C35" s="23" t="s">
        <v>121</v>
      </c>
      <c r="D35" s="13" t="s">
        <v>10</v>
      </c>
      <c r="E35" s="14"/>
      <c r="F35" s="14"/>
      <c r="G35" s="14"/>
      <c r="H35" s="14"/>
      <c r="I35" s="14"/>
      <c r="J35" s="14"/>
      <c r="K35" s="14"/>
      <c r="L35" s="14"/>
      <c r="M35" s="14"/>
      <c r="N35" s="3"/>
      <c r="O35" s="3"/>
    </row>
    <row r="36" spans="1:15">
      <c r="A36" s="13" t="s">
        <v>122</v>
      </c>
      <c r="B36" s="13" t="s">
        <v>10</v>
      </c>
      <c r="C36" s="23" t="s">
        <v>123</v>
      </c>
      <c r="D36" s="13" t="s">
        <v>10</v>
      </c>
      <c r="E36" s="14"/>
      <c r="F36" s="14"/>
      <c r="G36" s="14"/>
      <c r="H36" s="14"/>
      <c r="I36" s="14"/>
      <c r="J36" s="14"/>
      <c r="K36" s="14"/>
      <c r="L36" s="14"/>
      <c r="M36" s="14"/>
      <c r="N36" s="3"/>
      <c r="O36" s="3"/>
    </row>
    <row r="37" spans="1:15">
      <c r="A37" s="6" t="s">
        <v>124</v>
      </c>
      <c r="B37" s="6" t="s">
        <v>10</v>
      </c>
      <c r="C37" s="24" t="s">
        <v>125</v>
      </c>
      <c r="D37" s="6" t="s">
        <v>126</v>
      </c>
      <c r="E37" s="15">
        <v>12</v>
      </c>
      <c r="F37" s="15"/>
      <c r="G37" s="15">
        <f>E37*F37</f>
        <v>0</v>
      </c>
      <c r="H37" s="15"/>
      <c r="I37" s="15">
        <f>E37*H37</f>
        <v>0</v>
      </c>
      <c r="J37" s="15">
        <f>F37+H37</f>
        <v>0</v>
      </c>
      <c r="K37" s="15">
        <f>G37+I37</f>
        <v>0</v>
      </c>
      <c r="L37" s="15">
        <v>0</v>
      </c>
      <c r="M37" s="15">
        <f>E37*L37</f>
        <v>0</v>
      </c>
      <c r="N37" s="3"/>
      <c r="O37" s="3"/>
    </row>
    <row r="38" spans="1:15">
      <c r="A38" s="6" t="s">
        <v>127</v>
      </c>
      <c r="B38" s="6" t="s">
        <v>10</v>
      </c>
      <c r="C38" s="24" t="s">
        <v>128</v>
      </c>
      <c r="D38" s="6" t="s">
        <v>126</v>
      </c>
      <c r="E38" s="15">
        <v>8</v>
      </c>
      <c r="F38" s="15"/>
      <c r="G38" s="15">
        <f>E38*F38</f>
        <v>0</v>
      </c>
      <c r="H38" s="15"/>
      <c r="I38" s="15">
        <f>E38*H38</f>
        <v>0</v>
      </c>
      <c r="J38" s="15">
        <f>F38+H38</f>
        <v>0</v>
      </c>
      <c r="K38" s="15">
        <f>G38+I38</f>
        <v>0</v>
      </c>
      <c r="L38" s="15">
        <v>0</v>
      </c>
      <c r="M38" s="15">
        <f>E38*L38</f>
        <v>0</v>
      </c>
      <c r="N38" s="3"/>
      <c r="O38" s="3"/>
    </row>
    <row r="39" spans="1:15" ht="30">
      <c r="A39" s="4" t="s">
        <v>10</v>
      </c>
      <c r="B39" s="4" t="s">
        <v>10</v>
      </c>
      <c r="C39" s="22" t="s">
        <v>129</v>
      </c>
      <c r="D39" s="4" t="s">
        <v>10</v>
      </c>
      <c r="E39" s="12"/>
      <c r="F39" s="12"/>
      <c r="G39" s="12">
        <f>SUM(G34:G38)</f>
        <v>0</v>
      </c>
      <c r="H39" s="12"/>
      <c r="I39" s="12">
        <f>SUM(I34:I38)</f>
        <v>0</v>
      </c>
      <c r="J39" s="12"/>
      <c r="K39" s="12">
        <f>SUM(K34:K38)</f>
        <v>0</v>
      </c>
      <c r="L39" s="12"/>
      <c r="M39" s="12">
        <f>SUM(M34:M38)</f>
        <v>0</v>
      </c>
      <c r="N39" s="3"/>
      <c r="O39" s="3"/>
    </row>
    <row r="40" spans="1:15">
      <c r="A40" s="6" t="s">
        <v>10</v>
      </c>
      <c r="B40" s="6" t="s">
        <v>10</v>
      </c>
      <c r="C40" s="24" t="s">
        <v>10</v>
      </c>
      <c r="D40" s="6" t="s">
        <v>10</v>
      </c>
      <c r="E40" s="15"/>
      <c r="F40" s="15"/>
      <c r="G40" s="15"/>
      <c r="H40" s="15"/>
      <c r="I40" s="15"/>
      <c r="J40" s="15">
        <f>F40+H40</f>
        <v>0</v>
      </c>
      <c r="K40" s="15">
        <f>G40+I40</f>
        <v>0</v>
      </c>
      <c r="L40" s="15"/>
      <c r="M40" s="15"/>
      <c r="N40" s="3"/>
      <c r="O40" s="3"/>
    </row>
    <row r="41" spans="1:15">
      <c r="A41" s="6" t="s">
        <v>10</v>
      </c>
      <c r="B41" s="6" t="s">
        <v>10</v>
      </c>
      <c r="C41" s="24" t="s">
        <v>10</v>
      </c>
      <c r="D41" s="6" t="s">
        <v>10</v>
      </c>
      <c r="E41" s="15"/>
      <c r="F41" s="15"/>
      <c r="G41" s="15"/>
      <c r="H41" s="15"/>
      <c r="I41" s="15"/>
      <c r="J41" s="15">
        <f>F41+H41</f>
        <v>0</v>
      </c>
      <c r="K41" s="15">
        <f>G41+I41</f>
        <v>0</v>
      </c>
      <c r="L41" s="15"/>
      <c r="M41" s="15"/>
      <c r="N41" s="3"/>
      <c r="O41" s="3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E7" sqref="E7"/>
    </sheetView>
  </sheetViews>
  <sheetFormatPr defaultRowHeight="15"/>
  <cols>
    <col min="1" max="1" width="20.5703125" style="1" bestFit="1" customWidth="1"/>
    <col min="2" max="2" width="63.42578125" style="1" bestFit="1" customWidth="1"/>
    <col min="4" max="4" width="0" style="9" hidden="1" customWidth="1"/>
  </cols>
  <sheetData>
    <row r="1" spans="1:3">
      <c r="A1" s="2" t="s">
        <v>0</v>
      </c>
      <c r="B1" s="2" t="s">
        <v>1</v>
      </c>
      <c r="C1" s="3"/>
    </row>
    <row r="2" spans="1:3">
      <c r="A2" s="2" t="s">
        <v>2</v>
      </c>
      <c r="B2" s="4" t="s">
        <v>3</v>
      </c>
      <c r="C2" s="3"/>
    </row>
    <row r="3" spans="1:3">
      <c r="A3" s="2" t="s">
        <v>4</v>
      </c>
      <c r="B3" s="5" t="s">
        <v>161</v>
      </c>
      <c r="C3" s="3"/>
    </row>
    <row r="4" spans="1:3">
      <c r="A4" s="2" t="s">
        <v>5</v>
      </c>
      <c r="B4" s="5" t="s">
        <v>6</v>
      </c>
      <c r="C4" s="3"/>
    </row>
    <row r="5" spans="1:3">
      <c r="A5" s="2" t="s">
        <v>7</v>
      </c>
      <c r="B5" s="5" t="s">
        <v>8</v>
      </c>
      <c r="C5" s="3"/>
    </row>
    <row r="6" spans="1:3">
      <c r="A6" s="2" t="s">
        <v>9</v>
      </c>
      <c r="B6" s="5" t="s">
        <v>10</v>
      </c>
      <c r="C6" s="3"/>
    </row>
    <row r="7" spans="1:3">
      <c r="A7" s="2" t="s">
        <v>11</v>
      </c>
      <c r="B7" s="5" t="s">
        <v>10</v>
      </c>
      <c r="C7" s="3"/>
    </row>
    <row r="8" spans="1:3">
      <c r="A8" s="2" t="s">
        <v>12</v>
      </c>
      <c r="B8" s="5" t="s">
        <v>10</v>
      </c>
      <c r="C8" s="3"/>
    </row>
    <row r="9" spans="1:3">
      <c r="A9" s="2" t="s">
        <v>13</v>
      </c>
      <c r="B9" s="5" t="s">
        <v>14</v>
      </c>
      <c r="C9" s="3"/>
    </row>
    <row r="10" spans="1:3">
      <c r="A10" s="2" t="s">
        <v>15</v>
      </c>
      <c r="B10" s="5" t="s">
        <v>10</v>
      </c>
      <c r="C10" s="3"/>
    </row>
    <row r="11" spans="1:3">
      <c r="A11" s="2" t="s">
        <v>16</v>
      </c>
      <c r="B11" s="5" t="s">
        <v>10</v>
      </c>
      <c r="C11" s="3"/>
    </row>
    <row r="12" spans="1:3">
      <c r="A12" s="2" t="s">
        <v>17</v>
      </c>
      <c r="B12" s="5" t="s">
        <v>10</v>
      </c>
      <c r="C12" s="3"/>
    </row>
    <row r="13" spans="1:3">
      <c r="A13" s="2" t="s">
        <v>18</v>
      </c>
      <c r="B13" s="5" t="s">
        <v>19</v>
      </c>
      <c r="C13" s="3"/>
    </row>
    <row r="14" spans="1:3">
      <c r="A14" s="2" t="s">
        <v>20</v>
      </c>
      <c r="B14" s="5" t="s">
        <v>21</v>
      </c>
      <c r="C14" s="3"/>
    </row>
    <row r="15" spans="1:3">
      <c r="A15" s="2" t="s">
        <v>10</v>
      </c>
      <c r="B15" s="6" t="s">
        <v>10</v>
      </c>
      <c r="C15" s="3"/>
    </row>
    <row r="16" spans="1:3">
      <c r="A16" s="2" t="s">
        <v>22</v>
      </c>
      <c r="B16" s="7" t="s">
        <v>23</v>
      </c>
      <c r="C16" s="3"/>
    </row>
    <row r="17" spans="1:3">
      <c r="A17" s="2" t="s">
        <v>24</v>
      </c>
      <c r="B17" s="7" t="s">
        <v>25</v>
      </c>
      <c r="C17" s="3"/>
    </row>
    <row r="18" spans="1:3">
      <c r="A18" s="2" t="s">
        <v>26</v>
      </c>
      <c r="B18" s="7" t="s">
        <v>27</v>
      </c>
      <c r="C18" s="3"/>
    </row>
    <row r="19" spans="1:3">
      <c r="A19" s="2" t="s">
        <v>28</v>
      </c>
      <c r="B19" s="7" t="s">
        <v>29</v>
      </c>
      <c r="C19" s="3"/>
    </row>
    <row r="20" spans="1:3">
      <c r="A20" s="2" t="s">
        <v>30</v>
      </c>
      <c r="B20" s="7" t="s">
        <v>31</v>
      </c>
      <c r="C20" s="3"/>
    </row>
    <row r="21" spans="1:3">
      <c r="A21" s="2" t="s">
        <v>32</v>
      </c>
      <c r="B21" s="7" t="s">
        <v>31</v>
      </c>
      <c r="C21" s="3"/>
    </row>
    <row r="22" spans="1:3">
      <c r="A22" s="2" t="s">
        <v>33</v>
      </c>
      <c r="B22" s="7" t="s">
        <v>31</v>
      </c>
      <c r="C22" s="3"/>
    </row>
    <row r="23" spans="1:3">
      <c r="A23" s="2" t="s">
        <v>34</v>
      </c>
      <c r="B23" s="7" t="s">
        <v>31</v>
      </c>
      <c r="C23" s="3"/>
    </row>
    <row r="24" spans="1:3">
      <c r="A24" s="2" t="s">
        <v>35</v>
      </c>
      <c r="B24" s="7" t="s">
        <v>36</v>
      </c>
      <c r="C24" s="3"/>
    </row>
    <row r="25" spans="1:3">
      <c r="A25" s="2" t="s">
        <v>37</v>
      </c>
      <c r="B25" s="7" t="s">
        <v>31</v>
      </c>
      <c r="C25" s="3"/>
    </row>
    <row r="26" spans="1:3">
      <c r="A26" s="2" t="s">
        <v>38</v>
      </c>
      <c r="B26" s="7" t="s">
        <v>31</v>
      </c>
      <c r="C26" s="3"/>
    </row>
    <row r="27" spans="1:3">
      <c r="A27" s="2" t="s">
        <v>39</v>
      </c>
      <c r="B27" s="7" t="s">
        <v>31</v>
      </c>
      <c r="C27" s="3"/>
    </row>
    <row r="28" spans="1:3">
      <c r="A28" s="2" t="s">
        <v>40</v>
      </c>
      <c r="B28" s="7" t="s">
        <v>31</v>
      </c>
      <c r="C28" s="3"/>
    </row>
    <row r="29" spans="1:3" ht="36.75">
      <c r="A29" s="8" t="s">
        <v>41</v>
      </c>
      <c r="B29" s="7" t="s">
        <v>42</v>
      </c>
      <c r="C29" s="3"/>
    </row>
    <row r="30" spans="1:3">
      <c r="A30" s="2" t="s">
        <v>43</v>
      </c>
      <c r="B30" s="7" t="s">
        <v>44</v>
      </c>
      <c r="C30" s="3"/>
    </row>
    <row r="31" spans="1:3">
      <c r="A31" s="2" t="s">
        <v>10</v>
      </c>
      <c r="B31" s="6" t="s">
        <v>10</v>
      </c>
      <c r="C31" s="3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Rekapitulace</vt:lpstr>
      <vt:lpstr>Rozpočet</vt:lpstr>
      <vt:lpstr>Parametry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 kubankova</dc:creator>
  <cp:lastModifiedBy>renata kubankova</cp:lastModifiedBy>
  <dcterms:created xsi:type="dcterms:W3CDTF">2017-03-10T14:03:54Z</dcterms:created>
  <dcterms:modified xsi:type="dcterms:W3CDTF">2017-04-13T07:26:05Z</dcterms:modified>
</cp:coreProperties>
</file>